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Half-Full Passenger Load\8F Inject\"/>
    </mc:Choice>
  </mc:AlternateContent>
  <bookViews>
    <workbookView xWindow="240" yWindow="75" windowWidth="20115" windowHeight="748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52511"/>
</workbook>
</file>

<file path=xl/calcChain.xml><?xml version="1.0" encoding="utf-8"?>
<calcChain xmlns="http://schemas.openxmlformats.org/spreadsheetml/2006/main">
  <c r="G13" i="1" l="1"/>
  <c r="G12" i="1"/>
  <c r="G11" i="1"/>
  <c r="G10" i="1"/>
  <c r="F13" i="1" l="1"/>
  <c r="F12" i="1"/>
  <c r="F11" i="1"/>
  <c r="F10" i="1"/>
  <c r="D13" i="1" l="1"/>
  <c r="D12" i="1"/>
  <c r="D11" i="1"/>
  <c r="D10" i="1"/>
  <c r="C13" i="1" l="1"/>
  <c r="C12" i="1"/>
  <c r="C11" i="1"/>
  <c r="C10" i="1"/>
  <c r="G9" i="1" l="1"/>
  <c r="G8" i="1"/>
  <c r="G7" i="1"/>
  <c r="G6" i="1"/>
  <c r="F9" i="1" l="1"/>
  <c r="F8" i="1"/>
  <c r="F7" i="1"/>
  <c r="F6" i="1"/>
  <c r="D9" i="1" l="1"/>
  <c r="D8" i="1"/>
  <c r="D7" i="1"/>
  <c r="D6" i="1"/>
  <c r="C9" i="1" l="1"/>
  <c r="C8" i="1"/>
  <c r="C7" i="1"/>
  <c r="C6" i="1"/>
</calcChain>
</file>

<file path=xl/sharedStrings.xml><?xml version="1.0" encoding="utf-8"?>
<sst xmlns="http://schemas.openxmlformats.org/spreadsheetml/2006/main" count="7" uniqueCount="7">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</sst>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CO2 Distribution from</a:t>
            </a:r>
            <a:r>
              <a:rPr lang="en-US" baseline="0"/>
              <a:t> 8F Injection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3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1262724854900634E-2"/>
          <c:y val="0.12386991869918702"/>
          <c:w val="0.84929177530013422"/>
          <c:h val="0.66059048716471414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Sheet1!$A$3:$B$3</c:f>
              <c:strCache>
                <c:ptCount val="2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Sheet1!$C$3:$H$3</c:f>
              <c:numCache>
                <c:formatCode>0.00</c:formatCode>
                <c:ptCount val="6"/>
              </c:numCache>
            </c:numRef>
          </c:val>
        </c:ser>
        <c:ser>
          <c:idx val="1"/>
          <c:order val="1"/>
          <c:tx>
            <c:strRef>
              <c:f>Sheet1!$A$4:$B$4</c:f>
              <c:strCache>
                <c:ptCount val="2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Sheet1!$C$4:$H$4</c:f>
              <c:numCache>
                <c:formatCode>0.00</c:formatCode>
                <c:ptCount val="6"/>
              </c:numCache>
            </c:numRef>
          </c:val>
        </c:ser>
        <c:ser>
          <c:idx val="2"/>
          <c:order val="2"/>
          <c:tx>
            <c:strRef>
              <c:f>Sheet1!$A$5:$B$5</c:f>
              <c:strCache>
                <c:ptCount val="2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Sheet1!$C$5:$H$5</c:f>
              <c:numCache>
                <c:formatCode>0.00</c:formatCode>
                <c:ptCount val="6"/>
              </c:numCache>
            </c:numRef>
          </c:val>
        </c:ser>
        <c:ser>
          <c:idx val="3"/>
          <c:order val="3"/>
          <c:tx>
            <c:strRef>
              <c:f>Sheet1!$A$6:$B$6</c:f>
              <c:strCache>
                <c:ptCount val="2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Sheet1!$C$6:$H$6</c:f>
              <c:numCache>
                <c:formatCode>0.00</c:formatCode>
                <c:ptCount val="6"/>
                <c:pt idx="0">
                  <c:v>0.68143673111080294</c:v>
                </c:pt>
                <c:pt idx="1">
                  <c:v>0.53475083228765596</c:v>
                </c:pt>
                <c:pt idx="3">
                  <c:v>0.29005300058822209</c:v>
                </c:pt>
                <c:pt idx="4">
                  <c:v>0.41749368406368081</c:v>
                </c:pt>
              </c:numCache>
            </c:numRef>
          </c:val>
        </c:ser>
        <c:ser>
          <c:idx val="4"/>
          <c:order val="4"/>
          <c:tx>
            <c:strRef>
              <c:f>Sheet1!$A$7:$B$7</c:f>
              <c:strCache>
                <c:ptCount val="2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Sheet1!$C$7:$H$7</c:f>
              <c:numCache>
                <c:formatCode>0.00</c:formatCode>
                <c:ptCount val="6"/>
                <c:pt idx="0">
                  <c:v>1.0590643837085283</c:v>
                </c:pt>
                <c:pt idx="1">
                  <c:v>0.77964093721471828</c:v>
                </c:pt>
                <c:pt idx="3">
                  <c:v>0.31577088444856749</c:v>
                </c:pt>
                <c:pt idx="4">
                  <c:v>0.42430649165300932</c:v>
                </c:pt>
              </c:numCache>
            </c:numRef>
          </c:val>
        </c:ser>
        <c:ser>
          <c:idx val="5"/>
          <c:order val="5"/>
          <c:tx>
            <c:strRef>
              <c:f>Sheet1!$A$8:$B$8</c:f>
              <c:strCache>
                <c:ptCount val="2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Sheet1!$C$8:$H$8</c:f>
              <c:numCache>
                <c:formatCode>0.00</c:formatCode>
                <c:ptCount val="6"/>
                <c:pt idx="0">
                  <c:v>1.2246703975186455</c:v>
                </c:pt>
                <c:pt idx="1">
                  <c:v>1.2650676416254643</c:v>
                </c:pt>
                <c:pt idx="3">
                  <c:v>0.5190755926860211</c:v>
                </c:pt>
                <c:pt idx="4">
                  <c:v>0.55739942194231784</c:v>
                </c:pt>
              </c:numCache>
            </c:numRef>
          </c:val>
        </c:ser>
        <c:ser>
          <c:idx val="6"/>
          <c:order val="6"/>
          <c:tx>
            <c:strRef>
              <c:f>Sheet1!$A$9:$B$9</c:f>
              <c:strCache>
                <c:ptCount val="2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Sheet1!$C$9:$H$9</c:f>
              <c:numCache>
                <c:formatCode>0.00</c:formatCode>
                <c:ptCount val="6"/>
                <c:pt idx="0">
                  <c:v>1.3627274667123064</c:v>
                </c:pt>
                <c:pt idx="1">
                  <c:v>1.5498348364048533</c:v>
                </c:pt>
                <c:pt idx="3">
                  <c:v>0.72315668649482046</c:v>
                </c:pt>
                <c:pt idx="4">
                  <c:v>1.5108327025203958</c:v>
                </c:pt>
              </c:numCache>
            </c:numRef>
          </c:val>
        </c:ser>
        <c:ser>
          <c:idx val="7"/>
          <c:order val="7"/>
          <c:tx>
            <c:strRef>
              <c:f>Sheet1!$A$10:$B$10</c:f>
              <c:strCache>
                <c:ptCount val="2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Sheet1!$C$10:$H$10</c:f>
              <c:numCache>
                <c:formatCode>0.00</c:formatCode>
                <c:ptCount val="6"/>
                <c:pt idx="0">
                  <c:v>1.673286031247589</c:v>
                </c:pt>
                <c:pt idx="1">
                  <c:v>2.1300982281002718</c:v>
                </c:pt>
                <c:pt idx="3">
                  <c:v>3.6296632474268695</c:v>
                </c:pt>
                <c:pt idx="4">
                  <c:v>6.8863110846828564</c:v>
                </c:pt>
              </c:numCache>
            </c:numRef>
          </c:val>
        </c:ser>
        <c:ser>
          <c:idx val="8"/>
          <c:order val="8"/>
          <c:tx>
            <c:strRef>
              <c:f>Sheet1!$A$11:$B$11</c:f>
              <c:strCache>
                <c:ptCount val="2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Sheet1!$C$11:$H$11</c:f>
              <c:numCache>
                <c:formatCode>0.00</c:formatCode>
                <c:ptCount val="6"/>
                <c:pt idx="0">
                  <c:v>1.6860130770638704</c:v>
                </c:pt>
                <c:pt idx="1">
                  <c:v>1.6812815261365199</c:v>
                </c:pt>
                <c:pt idx="3">
                  <c:v>4.4452048552786421</c:v>
                </c:pt>
                <c:pt idx="4">
                  <c:v>4.113930881053772</c:v>
                </c:pt>
              </c:numCache>
            </c:numRef>
          </c:val>
        </c:ser>
        <c:ser>
          <c:idx val="9"/>
          <c:order val="9"/>
          <c:tx>
            <c:strRef>
              <c:f>Sheet1!$A$12:$B$12</c:f>
              <c:strCache>
                <c:ptCount val="2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Sheet1!$C$12:$H$12</c:f>
              <c:numCache>
                <c:formatCode>0.00</c:formatCode>
                <c:ptCount val="6"/>
                <c:pt idx="0">
                  <c:v>1.5657431558098986</c:v>
                </c:pt>
                <c:pt idx="1">
                  <c:v>1.6434575949894341</c:v>
                </c:pt>
                <c:pt idx="3">
                  <c:v>2.6617881472980964</c:v>
                </c:pt>
                <c:pt idx="4">
                  <c:v>2.537144074229468</c:v>
                </c:pt>
              </c:numCache>
            </c:numRef>
          </c:val>
        </c:ser>
        <c:ser>
          <c:idx val="10"/>
          <c:order val="10"/>
          <c:tx>
            <c:strRef>
              <c:f>Sheet1!$A$13:$B$13</c:f>
              <c:strCache>
                <c:ptCount val="2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Sheet1!$C$13:$H$13</c:f>
              <c:numCache>
                <c:formatCode>0.00</c:formatCode>
                <c:ptCount val="6"/>
                <c:pt idx="0">
                  <c:v>1.3533097636156874</c:v>
                </c:pt>
                <c:pt idx="1">
                  <c:v>1.4986202477715669</c:v>
                </c:pt>
                <c:pt idx="3">
                  <c:v>1.4171125177966208</c:v>
                </c:pt>
                <c:pt idx="4">
                  <c:v>1.8582763518370229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14682824"/>
        <c:axId val="314683216"/>
        <c:axId val="314549064"/>
      </c:bar3DChart>
      <c:catAx>
        <c:axId val="314682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of Cabin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683216"/>
        <c:crosses val="autoZero"/>
        <c:auto val="1"/>
        <c:lblAlgn val="ctr"/>
        <c:lblOffset val="100"/>
        <c:noMultiLvlLbl val="0"/>
      </c:catAx>
      <c:valAx>
        <c:axId val="314683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</a:t>
                </a:r>
                <a:r>
                  <a:rPr lang="en-US" baseline="0"/>
                  <a:t>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1804691218922101E-2"/>
              <c:y val="0.42548338774726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682824"/>
        <c:crosses val="autoZero"/>
        <c:crossBetween val="between"/>
      </c:valAx>
      <c:serAx>
        <c:axId val="314549064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Row of Cabin</a:t>
                </a:r>
              </a:p>
            </c:rich>
          </c:tx>
          <c:layout>
            <c:manualLayout>
              <c:xMode val="edge"/>
              <c:yMode val="edge"/>
              <c:x val="0.80969495285635074"/>
              <c:y val="0.634865373535625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683216"/>
        <c:crosses val="autoZero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104774</xdr:colOff>
      <xdr:row>14</xdr:row>
      <xdr:rowOff>0</xdr:rowOff>
    </xdr:from>
    <xdr:to>
      <xdr:col>9</xdr:col>
      <xdr:colOff>342899</xdr:colOff>
      <xdr:row>34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-7B%20Sample/8F_7-4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-7C%20Sample/8F_7-4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-7E%20Sample/8F_7-4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4-7F%20Sample/8F_7-4F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8-11B%20Sample/8F_8-11B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8-11C%20Sample/8F_8-11C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8-11E%20Sample/8F_8-11E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8-11F%20Sample/8F_8-11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0.68143673111080294</v>
          </cell>
          <cell r="J94">
            <v>1.0590643837085283</v>
          </cell>
          <cell r="O94">
            <v>1.2246703975186455</v>
          </cell>
          <cell r="T94">
            <v>1.3627274667123064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0.53475083228765596</v>
          </cell>
          <cell r="J94">
            <v>0.77964093721471828</v>
          </cell>
          <cell r="O94">
            <v>1.2650676416254643</v>
          </cell>
          <cell r="T94">
            <v>1.5498348364048533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0.29005300058822209</v>
          </cell>
          <cell r="J94">
            <v>0.31577088444856749</v>
          </cell>
          <cell r="O94">
            <v>0.5190755926860211</v>
          </cell>
          <cell r="T94">
            <v>0.72315668649482046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0.41749368406368081</v>
          </cell>
          <cell r="J94">
            <v>0.42430649165300932</v>
          </cell>
          <cell r="O94">
            <v>0.55739942194231784</v>
          </cell>
          <cell r="T94">
            <v>1.5108327025203958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1.673286031247589</v>
          </cell>
          <cell r="J94">
            <v>1.6860130770638704</v>
          </cell>
          <cell r="O94">
            <v>1.5657431558098986</v>
          </cell>
          <cell r="T94">
            <v>1.3533097636156874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2.1300982281002718</v>
          </cell>
          <cell r="J94">
            <v>1.6812815261365199</v>
          </cell>
          <cell r="O94">
            <v>1.6434575949894341</v>
          </cell>
          <cell r="T94">
            <v>1.4986202477715669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3.6296632474268695</v>
          </cell>
          <cell r="J94">
            <v>4.4452048552786421</v>
          </cell>
          <cell r="O94">
            <v>2.6617881472980964</v>
          </cell>
          <cell r="T94">
            <v>1.4171125177966208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6.8863110846828564</v>
          </cell>
          <cell r="J94">
            <v>4.113930881053772</v>
          </cell>
          <cell r="O94">
            <v>2.537144074229468</v>
          </cell>
          <cell r="T94">
            <v>1.8582763518370229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workbookViewId="0">
      <selection activeCell="P7" sqref="P7"/>
    </sheetView>
  </sheetViews>
  <sheetFormatPr defaultRowHeight="15" x14ac:dyDescent="0.25"/>
  <sheetData>
    <row r="2" spans="1:8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</row>
    <row r="3" spans="1:8" x14ac:dyDescent="0.25">
      <c r="A3">
        <v>1</v>
      </c>
      <c r="B3" s="1"/>
      <c r="C3" s="1"/>
      <c r="D3" s="1"/>
      <c r="E3" s="1"/>
      <c r="F3" s="1"/>
      <c r="G3" s="1"/>
      <c r="H3" s="1"/>
    </row>
    <row r="4" spans="1:8" x14ac:dyDescent="0.25">
      <c r="A4">
        <v>2</v>
      </c>
      <c r="B4" s="1"/>
      <c r="C4" s="1"/>
      <c r="D4" s="1"/>
      <c r="E4" s="1"/>
      <c r="F4" s="1"/>
      <c r="G4" s="1"/>
      <c r="H4" s="1"/>
    </row>
    <row r="5" spans="1:8" x14ac:dyDescent="0.25">
      <c r="A5">
        <v>3</v>
      </c>
      <c r="B5" s="1"/>
      <c r="C5" s="1"/>
      <c r="D5" s="1"/>
      <c r="E5" s="1"/>
      <c r="F5" s="1"/>
      <c r="G5" s="1"/>
      <c r="H5" s="1"/>
    </row>
    <row r="6" spans="1:8" x14ac:dyDescent="0.25">
      <c r="A6">
        <v>4</v>
      </c>
      <c r="B6" s="1"/>
      <c r="C6" s="1">
        <f>[1]Sheet1!$E$94</f>
        <v>0.68143673111080294</v>
      </c>
      <c r="D6" s="1">
        <f>[2]Sheet1!$E$94</f>
        <v>0.53475083228765596</v>
      </c>
      <c r="E6" s="1"/>
      <c r="F6" s="1">
        <f>[3]Sheet1!$E$94</f>
        <v>0.29005300058822209</v>
      </c>
      <c r="G6" s="1">
        <f>[4]Sheet1!$E$94</f>
        <v>0.41749368406368081</v>
      </c>
      <c r="H6" s="1"/>
    </row>
    <row r="7" spans="1:8" x14ac:dyDescent="0.25">
      <c r="A7">
        <v>5</v>
      </c>
      <c r="B7" s="1"/>
      <c r="C7" s="1">
        <f>[1]Sheet1!$J$94</f>
        <v>1.0590643837085283</v>
      </c>
      <c r="D7" s="1">
        <f>[2]Sheet1!$J$94</f>
        <v>0.77964093721471828</v>
      </c>
      <c r="E7" s="1"/>
      <c r="F7" s="1">
        <f>[3]Sheet1!$J$94</f>
        <v>0.31577088444856749</v>
      </c>
      <c r="G7" s="1">
        <f>[4]Sheet1!$J$94</f>
        <v>0.42430649165300932</v>
      </c>
      <c r="H7" s="1"/>
    </row>
    <row r="8" spans="1:8" x14ac:dyDescent="0.25">
      <c r="A8">
        <v>6</v>
      </c>
      <c r="B8" s="1"/>
      <c r="C8" s="1">
        <f>[1]Sheet1!$O$94</f>
        <v>1.2246703975186455</v>
      </c>
      <c r="D8" s="1">
        <f>[2]Sheet1!$O$94</f>
        <v>1.2650676416254643</v>
      </c>
      <c r="E8" s="1"/>
      <c r="F8" s="1">
        <f>[3]Sheet1!$O$94</f>
        <v>0.5190755926860211</v>
      </c>
      <c r="G8" s="1">
        <f>[4]Sheet1!$O$94</f>
        <v>0.55739942194231784</v>
      </c>
      <c r="H8" s="1"/>
    </row>
    <row r="9" spans="1:8" x14ac:dyDescent="0.25">
      <c r="A9">
        <v>7</v>
      </c>
      <c r="B9" s="1"/>
      <c r="C9" s="1">
        <f>[1]Sheet1!$T$94</f>
        <v>1.3627274667123064</v>
      </c>
      <c r="D9" s="1">
        <f>[2]Sheet1!$T$94</f>
        <v>1.5498348364048533</v>
      </c>
      <c r="E9" s="1"/>
      <c r="F9" s="1">
        <f>[3]Sheet1!$T$94</f>
        <v>0.72315668649482046</v>
      </c>
      <c r="G9" s="1">
        <f>[4]Sheet1!$T$94</f>
        <v>1.5108327025203958</v>
      </c>
      <c r="H9" s="1"/>
    </row>
    <row r="10" spans="1:8" x14ac:dyDescent="0.25">
      <c r="A10">
        <v>8</v>
      </c>
      <c r="B10" s="1"/>
      <c r="C10" s="1">
        <f>[5]Sheet1!$E$94</f>
        <v>1.673286031247589</v>
      </c>
      <c r="D10" s="1">
        <f>[6]Sheet1!$E$94</f>
        <v>2.1300982281002718</v>
      </c>
      <c r="E10" s="1"/>
      <c r="F10" s="1">
        <f>[7]Sheet1!$E$94</f>
        <v>3.6296632474268695</v>
      </c>
      <c r="G10" s="1">
        <f>[8]Sheet1!$E$94</f>
        <v>6.8863110846828564</v>
      </c>
      <c r="H10" s="1"/>
    </row>
    <row r="11" spans="1:8" x14ac:dyDescent="0.25">
      <c r="A11">
        <v>9</v>
      </c>
      <c r="B11" s="1"/>
      <c r="C11" s="1">
        <f>[5]Sheet1!$J$94</f>
        <v>1.6860130770638704</v>
      </c>
      <c r="D11" s="1">
        <f>[6]Sheet1!$J$94</f>
        <v>1.6812815261365199</v>
      </c>
      <c r="E11" s="1"/>
      <c r="F11" s="1">
        <f>[7]Sheet1!$J$94</f>
        <v>4.4452048552786421</v>
      </c>
      <c r="G11" s="1">
        <f>[8]Sheet1!$J$94</f>
        <v>4.113930881053772</v>
      </c>
      <c r="H11" s="1"/>
    </row>
    <row r="12" spans="1:8" x14ac:dyDescent="0.25">
      <c r="A12">
        <v>10</v>
      </c>
      <c r="B12" s="1"/>
      <c r="C12" s="1">
        <f>[5]Sheet1!$O$94</f>
        <v>1.5657431558098986</v>
      </c>
      <c r="D12" s="1">
        <f>[6]Sheet1!$O$94</f>
        <v>1.6434575949894341</v>
      </c>
      <c r="E12" s="1"/>
      <c r="F12" s="1">
        <f>[7]Sheet1!$O$94</f>
        <v>2.6617881472980964</v>
      </c>
      <c r="G12" s="1">
        <f>[8]Sheet1!$O$94</f>
        <v>2.537144074229468</v>
      </c>
      <c r="H12" s="1"/>
    </row>
    <row r="13" spans="1:8" x14ac:dyDescent="0.25">
      <c r="A13">
        <v>11</v>
      </c>
      <c r="B13" s="1"/>
      <c r="C13" s="1">
        <f>[5]Sheet1!$T$94</f>
        <v>1.3533097636156874</v>
      </c>
      <c r="D13" s="1">
        <f>[6]Sheet1!$T$94</f>
        <v>1.4986202477715669</v>
      </c>
      <c r="E13" s="1"/>
      <c r="F13" s="1">
        <f>[7]Sheet1!$T$94</f>
        <v>1.4171125177966208</v>
      </c>
      <c r="G13" s="1">
        <f>[8]Sheet1!$T$94</f>
        <v>1.8582763518370229</v>
      </c>
      <c r="H13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</dc:creator>
  <cp:lastModifiedBy>Michael Madden</cp:lastModifiedBy>
  <dcterms:created xsi:type="dcterms:W3CDTF">2014-06-04T20:01:18Z</dcterms:created>
  <dcterms:modified xsi:type="dcterms:W3CDTF">2015-03-03T05:56:15Z</dcterms:modified>
</cp:coreProperties>
</file>